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<sst xmlns="http://schemas.openxmlformats.org/spreadsheetml/2006/main" count="294" uniqueCount="186">
  <si>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</si>
  <si>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</si>
  <si>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</si>
  <si>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</si>
  <si>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</si>
  <si>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</si>
  <si>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</si>
  <si>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</si>
  <si>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</si>
  <si>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</si>
  <si>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</si>
  <si>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</si>
  <si>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</si>
  <si>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</si>
  <si>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</si>
  <si>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</si>
  <si>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</si>
  <si>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</si>
  <si>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</si>
  <si>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</si>
  <si>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</si>
  <si>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</si>
  <si>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</si>
  <si>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</si>
  <si>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</si>
  <si>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</si>
  <si>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</si>
  <si>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</si>
  <si>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</si>
  <si>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</si>
  <si>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</si>
  <si>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</si>
  <si>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</si>
  <si>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</si>
  <si>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</si>
  <si>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</si>
  <si>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</si>
  <si>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</si>
  <si>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</si>
  <si>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</si>
  <si>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</si>
  <si>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</si>
  <si>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</si>
  <si>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</si>
  <si>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</si>
  <si>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</si>
  <si>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</si>
  <si>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</si>
  <si>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</si>
  <si>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</si>
  <si>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</si>
  <si>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</si>
  <si>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</si>
  <si>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</si>
  <si>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</si>
  <si>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</si>
  <si>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</si>
  <si>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</si>
  <si>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</si>
  <si>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</si>
  <si>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</si>
  <si>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</si>
  <si>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</si>
  <si>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</si>
  <si>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</si>
  <si>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</si>
  <si>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</si>
  <si>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</si>
  <si>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</si>
  <si>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</si>
  <si>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</si>
  <si>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</si>
  <si>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</si>
  <si>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</si>
  <si>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</si>
  <si>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</si>
  <si>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</si>
  <si>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</si>
  <si>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</si>
  <si>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</si>
  <si>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</si>
  <si>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</si>
  <si>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</si>
  <si>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</si>
  <si>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</si>
  <si>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</si>
  <si>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</si>
  <si>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</si>
  <si>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</si>
  <si>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</si>
  <si>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</si>
  <si>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</si>
  <si>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</si>
  <si>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</si>
  <si>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</si>
  <si>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</si>
  <si>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</si>
  <si>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</si>
  <si>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</si>
  <si>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</si>
  <si>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</si>
  <si>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</si>
  <si>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</si>
  <si>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</si>
  <si>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</si>
  <si>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</si>
  <si>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</si>
  <si>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</si>
  <si>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</si>
  <si>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</si>
  <si>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</si>
  <si>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</si>
  <si>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</si>
  <si>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</si>
  <si>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</si>
  <si>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</si>
  <si>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</si>
  <si>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</si>
  <si>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</si>
  <si>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</si>
  <si>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</si>
  <si>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</si>
  <si>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</si>
  <si>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</si>
  <si>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</si>
  <si>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</si>
  <si>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</si>
  <si>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</si>
  <si>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</si>
  <si>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</si>
  <si>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</si>
  <si>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</si>
  <si>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</si>
  <si>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</si>
  <si>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</si>
  <si>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</si>
  <si>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</si>
  <si>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</si>
  <si>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</si>
  <si>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</si>
  <si>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</si>
  <si>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</si>
  <si>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</si>
  <si>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</si>
  <si>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</si>
  <si>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</si>
  <si>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</si>
  <si>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</si>
  <si>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</si>
  <si>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</si>
  <si>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</si>
  <si>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</si>
  <si>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</si>
  <si>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</si>
  <si>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</si>
  <si>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</si>
  <si>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</si>
  <si>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</si>
  <si>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</si>
  <si>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</si>
  <si>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</si>
  <si>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</si>
  <si>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</si>
  <si>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</si>
  <si>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</si>
  <si>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</si>
  <si>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</si>
  <si>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</si>
  <si>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</si>
  <si>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</si>
  <si>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</si>
  <si>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</si>
  <si>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</si>
  <si>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</si>
  <si>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</si>
  <si>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П, С</t>
  </si>
  <si>
    <t>1.1.1.2.</t>
  </si>
  <si>
    <t>СИП-2 3х120+1х95</t>
  </si>
  <si>
    <t>Л7-28-2</t>
  </si>
  <si>
    <t>P_Лб_25_ЛК150_017007</t>
  </si>
  <si>
    <t>Электроснабжение ЭПУ потребителей в соответствии с договором на ТП № 4-43-25-1973 г. Лабинск</t>
  </si>
  <si>
    <t>ТП-48</t>
  </si>
  <si>
    <t>СС 108.6-3.1, СВ 95-3</t>
  </si>
  <si>
    <t>2026</t>
  </si>
  <si>
    <t>0,374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</si>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</sst>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156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158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159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185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28" t="s">
        <v>180</v>
      </c>
      <c r="D19" s="129" t="s">
        <v>179</v>
      </c>
      <c r="E19" s="120" t="s">
        <v>160</v>
      </c>
      <c r="F19" s="121" t="s">
        <v>181</v>
      </c>
      <c r="G19" s="122" t="s">
        <v>161</v>
      </c>
      <c r="H19" s="122" t="s">
        <v>175</v>
      </c>
      <c r="I19" s="122" t="s">
        <v>183</v>
      </c>
      <c r="J19" s="121" t="s">
        <v>174</v>
      </c>
      <c r="K19" s="121" t="s">
        <v>177</v>
      </c>
      <c r="L19" s="121"/>
      <c r="M19" s="121"/>
      <c r="N19" s="123" t="s">
        <v>166</v>
      </c>
      <c r="O19" s="122" t="s">
        <v>161</v>
      </c>
      <c r="P19" s="124" t="s">
        <v>184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731.6451295999999</v>
      </c>
      <c r="V19" s="19" t="s">
        <v>7</v>
      </c>
    </row>
    <row r="20" spans="1:22" s="8" customFormat="1" ht="57.75" customHeight="1" x14ac:dyDescent="0.25">
      <c r="B20" s="127" t="s">
        <v>176</v>
      </c>
      <c r="C20" s="128" t="s">
        <v>180</v>
      </c>
      <c r="D20" s="129" t="s">
        <v>179</v>
      </c>
      <c r="E20" s="126" t="s">
        <v>163</v>
      </c>
      <c r="F20" s="121" t="s">
        <v>181</v>
      </c>
      <c r="G20" s="122" t="s">
        <v>161</v>
      </c>
      <c r="H20" s="122" t="s">
        <v>175</v>
      </c>
      <c r="I20" s="122" t="s">
        <v>183</v>
      </c>
      <c r="J20" s="121" t="s">
        <v>174</v>
      </c>
      <c r="K20" s="121" t="s">
        <v>182</v>
      </c>
      <c r="L20" s="121"/>
      <c r="M20" s="121"/>
      <c r="N20" s="123" t="s">
        <v>166</v>
      </c>
      <c r="O20" s="122" t="s">
        <v>161</v>
      </c>
      <c r="P20" s="124" t="s">
        <v>184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2" si="0">O20*P20*S20*T20</f>
        <v>411.72283679999993</v>
      </c>
      <c r="V20" s="19" t="s">
        <v>7</v>
      </c>
    </row>
    <row r="21" spans="1:22" s="8" customFormat="1" ht="45.75" customHeight="1" x14ac:dyDescent="0.25">
      <c r="B21" s="127" t="s">
        <v>176</v>
      </c>
      <c r="C21" s="128" t="s">
        <v>180</v>
      </c>
      <c r="D21" s="129" t="s">
        <v>179</v>
      </c>
      <c r="E21" s="126" t="s">
        <v>164</v>
      </c>
      <c r="F21" s="121" t="s">
        <v>181</v>
      </c>
      <c r="G21" s="122" t="s">
        <v>161</v>
      </c>
      <c r="H21" s="122" t="s">
        <v>175</v>
      </c>
      <c r="I21" s="122" t="s">
        <v>183</v>
      </c>
      <c r="J21" s="121" t="s">
        <v>174</v>
      </c>
      <c r="K21" s="121" t="s">
        <v>177</v>
      </c>
      <c r="L21" s="124"/>
      <c r="M21" s="124"/>
      <c r="N21" s="123" t="s">
        <v>166</v>
      </c>
      <c r="O21" s="122" t="s">
        <v>161</v>
      </c>
      <c r="P21" s="124" t="s">
        <v>184</v>
      </c>
      <c r="Q21" s="123" t="s">
        <v>169</v>
      </c>
      <c r="R21" s="130" t="s">
        <v>178</v>
      </c>
      <c r="S21" s="131">
        <v>873.11</v>
      </c>
      <c r="T21" s="125">
        <v>1.1599999999999999</v>
      </c>
      <c r="U21" s="73">
        <f t="shared" si="0"/>
        <v>378.79004239999995</v>
      </c>
      <c r="V21" s="19" t="s">
        <v>7</v>
      </c>
    </row>
    <row r="22" spans="1:22" s="84" customFormat="1" ht="63.75" customHeight="1" x14ac:dyDescent="0.25">
      <c r="B22" s="127" t="s">
        <v>176</v>
      </c>
      <c r="C22" s="128" t="s">
        <v>180</v>
      </c>
      <c r="D22" s="129" t="s">
        <v>179</v>
      </c>
      <c r="E22" s="126" t="s">
        <v>165</v>
      </c>
      <c r="F22" s="121" t="s">
        <v>181</v>
      </c>
      <c r="G22" s="122" t="s">
        <v>161</v>
      </c>
      <c r="H22" s="122" t="s">
        <v>175</v>
      </c>
      <c r="I22" s="122" t="s">
        <v>183</v>
      </c>
      <c r="J22" s="121" t="s">
        <v>174</v>
      </c>
      <c r="K22" s="124" t="s">
        <v>162</v>
      </c>
      <c r="L22" s="124"/>
      <c r="M22" s="124"/>
      <c r="N22" s="123" t="s">
        <v>166</v>
      </c>
      <c r="O22" s="124" t="s">
        <v>161</v>
      </c>
      <c r="P22" s="124" t="s">
        <v>171</v>
      </c>
      <c r="Q22" s="123" t="s">
        <v>172</v>
      </c>
      <c r="R22" s="123" t="s">
        <v>173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1756.1880087999998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3" t="s">
        <v>39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</row>
    <row r="31" spans="1:22" s="50" customFormat="1" hidden="1" x14ac:dyDescent="0.25">
      <c r="B31" s="145" t="s">
        <v>113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2" s="50" customFormat="1" hidden="1" x14ac:dyDescent="0.25">
      <c r="B32" s="146" t="s">
        <v>115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t="21" hidden="1" customHeight="1" x14ac:dyDescent="0.25">
      <c r="B33" s="143" t="s">
        <v>139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3" t="s">
        <v>65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2:21" s="50" customFormat="1" hidden="1" x14ac:dyDescent="0.25">
      <c r="B36" s="52"/>
      <c r="C36" s="143" t="s">
        <v>66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2:21" s="50" customFormat="1" hidden="1" x14ac:dyDescent="0.25">
      <c r="B37" s="52"/>
      <c r="C37" s="143" t="s">
        <v>67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0" customFormat="1" hidden="1" x14ac:dyDescent="0.25">
      <c r="B38" s="52"/>
      <c r="C38" s="143" t="s">
        <v>68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69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70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71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146" t="s">
        <v>44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</row>
    <row r="43" spans="2:21" s="50" customFormat="1" ht="36" hidden="1" customHeight="1" x14ac:dyDescent="0.25">
      <c r="B43" s="143" t="s">
        <v>40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2:21" s="50" customFormat="1" hidden="1" x14ac:dyDescent="0.25">
      <c r="B44" s="143" t="s">
        <v>41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2:21" s="50" customFormat="1" hidden="1" x14ac:dyDescent="0.25">
      <c r="B45" s="143" t="s">
        <v>116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0" customFormat="1" hidden="1" x14ac:dyDescent="0.25">
      <c r="B46" s="143" t="s">
        <v>117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57"/>
      <c r="C47" s="143" t="s">
        <v>78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57"/>
      <c r="C48" s="143" t="s">
        <v>77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57"/>
      <c r="C49" s="143" t="s">
        <v>79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80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81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82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83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88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84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85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86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87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144" t="s">
        <v>89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64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119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121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3" customFormat="1" ht="35.25" hidden="1" customHeight="1" x14ac:dyDescent="0.25">
      <c r="B65" s="143" t="s">
        <v>122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t="34.5" hidden="1" customHeight="1" x14ac:dyDescent="0.25">
      <c r="B66" s="143" t="s">
        <v>123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algorithmName="SHA-512" hashValue="SWXm1YV9/3g3+qHH4PnzP36h8gQQ5St8pvQEUIaV/hS5XlOFRmktW0JnuPJHS+wFrQb7U0nlh+XZUri10ybNHg==" saltValue="BlNoGwnbiOc1EqYZzGIlsQ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159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185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4YCDQM0okW6qNyZ5MIR8NiV0IJm7ouUBlteiCEazRQYpBYQQMJmIWmH76g+GA2+mrVFIuYTxvXILAZ+X9jtSA==" saltValue="+JGcU9Njz3ipJhtRWLjc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7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7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89" customFormat="1" ht="15.75" x14ac:dyDescent="0.25">
      <c r="B7" s="157" t="s">
        <v>159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0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0" customFormat="1" ht="18.75" x14ac:dyDescent="0.3">
      <c r="B9" s="155" t="s">
        <v>185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149</v>
      </c>
      <c r="R12" s="160" t="s">
        <v>150</v>
      </c>
      <c r="S12" s="160" t="s">
        <v>151</v>
      </c>
      <c r="T12" s="160" t="s">
        <v>152</v>
      </c>
      <c r="U12" s="160" t="s">
        <v>153</v>
      </c>
      <c r="V12" s="160" t="s">
        <v>154</v>
      </c>
      <c r="W12" s="160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1"/>
      <c r="C13" s="161"/>
      <c r="D13" s="161"/>
      <c r="E13" s="161"/>
      <c r="F13" s="161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1"/>
      <c r="M13" s="161"/>
      <c r="N13" s="165"/>
      <c r="O13" s="165"/>
      <c r="P13" s="163"/>
      <c r="Q13" s="160" t="s">
        <v>140</v>
      </c>
      <c r="R13" s="160" t="s">
        <v>140</v>
      </c>
      <c r="S13" s="160" t="s">
        <v>140</v>
      </c>
      <c r="T13" s="160" t="s">
        <v>140</v>
      </c>
      <c r="U13" s="160" t="s">
        <v>140</v>
      </c>
      <c r="V13" s="160" t="s">
        <v>140</v>
      </c>
      <c r="W13" s="160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176</v>
      </c>
      <c r="C15" s="128" t="s">
        <v>180</v>
      </c>
      <c r="D15" s="129" t="s">
        <v>179</v>
      </c>
      <c r="E15" s="108">
        <v>2025</v>
      </c>
      <c r="F15" s="108">
        <v>2026</v>
      </c>
      <c r="G15" s="101">
        <f>'20.1'!U23/1000</f>
        <v>1.7561880087999997</v>
      </c>
      <c r="H15" s="101">
        <f>G15*1.2</f>
        <v>2.1074256105599996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2.8171245177947148</v>
      </c>
      <c r="J15" s="102">
        <f>'20.2'!M20/1000</f>
        <v>0</v>
      </c>
      <c r="K15" s="102">
        <f>I15+J15</f>
        <v>2.8171245177947148</v>
      </c>
      <c r="L15" s="101"/>
      <c r="M15" s="104">
        <f>K15-L15</f>
        <v>2.8171245177947148</v>
      </c>
      <c r="N15" s="101">
        <v>0</v>
      </c>
      <c r="O15" s="103">
        <f>H15-N15</f>
        <v>2.1074256105599996</v>
      </c>
      <c r="P15" s="102">
        <f>SUM(Q15:W15)</f>
        <v>0.73533584000000007</v>
      </c>
      <c r="Q15" s="109">
        <v>0</v>
      </c>
      <c r="R15" s="109">
        <v>0</v>
      </c>
      <c r="S15" s="109">
        <v>3.5573939999999998E-2</v>
      </c>
      <c r="T15" s="109">
        <v>0.69976190000000005</v>
      </c>
      <c r="U15" s="109">
        <v>0</v>
      </c>
      <c r="V15" s="109">
        <v>0</v>
      </c>
      <c r="W15" s="109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2RT43Z9BdHil0I1mnj+5V8iNS7h+Iqjpac2+LzVNLl3wMdcqV9b1dlkU5Tj2BiPVFpDqL3xIIzRF8CzGW3Hjaw==" saltValue="ZjlXiPrTzY2rpN5Io1uax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185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xTqiA11g3VH7QcZ+MOso419iIqP9GRZKYikDoappeQNqf/M1lkbsmRd05xu+s7Gj1Y/SP++2az8/JI5PcG0gA==" saltValue="hBQbG8WWHdloPcKUWzEiM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2026-05-13T14:19:02Z</dcterms:modified>
</cp:coreProperties>
</file>